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<sst xmlns="http://schemas.openxmlformats.org/spreadsheetml/2006/main" uniqueCount="65">
  <si>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</si>
  <si>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</si>
  <si>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</si>
  <si>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บุญช่วย ภักตร์ผ่อง    เลขที่ 49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</si>
  <si>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</si>
  <si>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</si>
  <si>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</si>
  <si>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</si>
  <si>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</si>
  <si>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</si>
  <si>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</si>
  <si>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</si>
  <si>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</si>
  <si>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</si>
  <si>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</si>
  <si>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</si>
  <si>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</si>
  <si>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</si>
  <si>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</si>
  <si>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</si>
  <si>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</si>
  <si>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</si>
  <si>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</si>
  <si>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</si>
  <si>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</si>
  <si>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</si>
  <si>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</si>
  <si>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</si>
  <si>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</si>
  <si>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</si>
  <si>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</si>
  <si>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</si>
  <si>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</si>
  <si>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</si>
  <si>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</si>
  <si>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</si>
  <si>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</si>
  <si>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</si>
  <si>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</si>
  <si>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</si>
  <si>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บ327/6147</t>
  </si>
  <si>
    <t>3150600080769</t>
  </si>
  <si>
    <t>นาง บุญช่วย ภักตร์ผ่อง</t>
  </si>
  <si>
    <t>เลขที่ 49 ม.5</t>
  </si>
  <si>
    <t>05B055</t>
  </si>
  <si>
    <t>โฉนด</t>
  </si>
  <si>
    <t>29745</t>
  </si>
  <si>
    <t xml:space="preserve">(2-3) </t>
  </si>
  <si>
    <t>05B056</t>
  </si>
  <si>
    <t>23008</t>
  </si>
  <si>
    <t>ใช้ประโยชน์หลายประเภท</t>
  </si>
  <si>
    <t>49 ม.5ท่าช้าง วิเศษชัยชาญ อ่างทอง</t>
  </si>
  <si>
    <t>05B056-B001</t>
  </si>
  <si>
    <t>100|ประเภทบ้านเดี่ยว(65)</t>
  </si>
  <si>
    <t>ไม้</t>
  </si>
  <si>
    <t>ให้เช่า-(2-3)</t>
  </si>
  <si>
    <t>ห้องเช่า</t>
  </si>
  <si>
    <t>ใช้เอง-(2-1)</t>
  </si>
  <si>
    <t>พักอาศัย</t>
  </si>
  <si>
    <t xml:space="preserve">(2-2)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</si>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</sst>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6988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67</v>
      </c>
      <c r="M10" s="69" t="s">
        <v>47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6987</v>
      </c>
      <c r="G11" s="72" t="s">
        <v>48</v>
      </c>
      <c r="H11" s="69" t="s">
        <v>45</v>
      </c>
      <c r="I11" s="69" t="s">
        <v>49</v>
      </c>
      <c r="J11" s="69">
        <v>0</v>
      </c>
      <c r="K11" s="69">
        <v>0</v>
      </c>
      <c r="L11" s="70">
        <v>18</v>
      </c>
      <c r="M11" s="69" t="s">
        <v>50</v>
      </c>
      <c r="N11" s="73" t="str">
        <f>((J11*400)+(K11*100))+L11</f>
        <v>0</v>
      </c>
      <c r="O11" s="73">
        <v>750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51</v>
      </c>
      <c r="V11" s="72" t="s">
        <v>52</v>
      </c>
      <c r="W11" s="69" t="s">
        <v>53</v>
      </c>
      <c r="X11" s="69" t="s">
        <v>54</v>
      </c>
      <c r="Y11" s="69" t="s">
        <v>55</v>
      </c>
      <c r="Z11" s="73">
        <v>10.5</v>
      </c>
      <c r="AA11" s="70">
        <v>7.29</v>
      </c>
      <c r="AB11" s="73">
        <v>6650</v>
      </c>
      <c r="AC11" s="73" t="str">
        <f>Z11*AB11</f>
        <v>0</v>
      </c>
      <c r="AD11" s="71">
        <v>49</v>
      </c>
      <c r="AE11" s="71">
        <v>93</v>
      </c>
      <c r="AF11" s="73" t="str">
        <f>(AC11*(100-AE11))/100</f>
        <v>0</v>
      </c>
      <c r="AG11" s="73" t="str">
        <f>SUM(AF11:AF12)+P11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56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57</v>
      </c>
      <c r="Z12" s="73">
        <v>133.5</v>
      </c>
      <c r="AA12" s="70">
        <v>92.71</v>
      </c>
      <c r="AB12" s="73">
        <v>6650</v>
      </c>
      <c r="AC12" s="73" t="str">
        <f>Z12*AB12</f>
        <v>0</v>
      </c>
      <c r="AD12" s="71">
        <v>49</v>
      </c>
      <c r="AE12" s="71">
        <v>93</v>
      </c>
      <c r="AF12" s="73" t="str">
        <f>(AC12*(100-AE12))/100</f>
        <v>0</v>
      </c>
      <c r="AG12" s="73" t="str">
        <f>SUM(AF11:AF12)+P11</f>
        <v>0</v>
      </c>
      <c r="AH12" s="73" t="str">
        <f>(AG12*AA12)/100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58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0</v>
      </c>
      <c r="L13" s="70">
        <v>2.25</v>
      </c>
      <c r="M13" s="69" t="s">
        <v>59</v>
      </c>
      <c r="N13" s="73" t="str">
        <f>((J13*400)+(K13*100))+L13</f>
        <v>0</v>
      </c>
      <c r="O13" s="73">
        <v>750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5.75</v>
      </c>
      <c r="M14" s="69" t="s">
        <v>47</v>
      </c>
      <c r="N14" s="73" t="str">
        <f>((J14*400)+(K14*100))+L14</f>
        <v>0</v>
      </c>
      <c r="O14" s="73">
        <v>750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0.02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60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62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63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64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